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38\"/>
    </mc:Choice>
  </mc:AlternateContent>
  <bookViews>
    <workbookView xWindow="750" yWindow="1440" windowWidth="28275" windowHeight="1335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4" l="1"/>
  <c r="D10" i="4"/>
  <c r="C10" i="4"/>
  <c r="I10" i="4" s="1"/>
  <c r="C9" i="4"/>
  <c r="I9" i="4" s="1"/>
  <c r="I8" i="4"/>
  <c r="I16" i="4" l="1"/>
  <c r="I15" i="4"/>
  <c r="I14" i="4"/>
  <c r="I13" i="4"/>
  <c r="H12" i="4"/>
  <c r="G12" i="4"/>
  <c r="F12" i="4"/>
  <c r="E12" i="4"/>
  <c r="D12" i="4"/>
  <c r="C12" i="4"/>
  <c r="I12" i="4" l="1"/>
  <c r="D18" i="4"/>
  <c r="E18" i="4"/>
  <c r="F18" i="4"/>
  <c r="G18" i="4"/>
  <c r="H18" i="4"/>
  <c r="D19" i="4"/>
  <c r="E19" i="4"/>
  <c r="F19" i="4"/>
  <c r="G19" i="4"/>
  <c r="H19" i="4"/>
  <c r="D20" i="4"/>
  <c r="E20" i="4"/>
  <c r="F20" i="4"/>
  <c r="G20" i="4"/>
  <c r="H20" i="4"/>
  <c r="D21" i="4"/>
  <c r="E21" i="4"/>
  <c r="F21" i="4"/>
  <c r="G21" i="4"/>
  <c r="H21" i="4"/>
  <c r="C19" i="4"/>
  <c r="C20" i="4"/>
  <c r="C21" i="4"/>
  <c r="C18" i="4"/>
  <c r="C17" i="4" l="1"/>
  <c r="E17" i="4"/>
  <c r="D17" i="4"/>
  <c r="F17" i="4" l="1"/>
  <c r="G17" i="4" l="1"/>
  <c r="H17" i="4" l="1"/>
  <c r="C7" i="4" l="1"/>
  <c r="I19" i="4" l="1"/>
  <c r="I20" i="4"/>
  <c r="I21" i="4"/>
  <c r="I18" i="4"/>
  <c r="I17" i="4" s="1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<sst xmlns="http://schemas.openxmlformats.org/spreadsheetml/2006/main" count="249" uniqueCount="75">
  <si>
    <t>Ответственный исполнитель (соисполнитель)</t>
  </si>
  <si>
    <t>Участники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</si>
  <si>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</si>
  <si>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</si>
  <si>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</si>
  <si>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</si>
  <si>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</si>
  <si>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</si>
  <si>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</si>
  <si>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</si>
  <si>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</si>
  <si>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</si>
  <si>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</si>
  <si>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</si>
  <si>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</si>
  <si>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</si>
  <si>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</si>
  <si>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</si>
  <si>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</si>
  <si>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</si>
  <si>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</si>
  <si>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</si>
  <si>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</si>
  <si>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</si>
  <si>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-</t>
  </si>
  <si>
    <t>Базовое значение 2024 год</t>
  </si>
  <si>
    <t>Оказание услуг (выполнение работ), приобретение товаров работ и услуг</t>
  </si>
  <si>
    <t xml:space="preserve">ед. </t>
  </si>
  <si>
    <t>МП</t>
  </si>
  <si>
    <t>Куратор проекта</t>
  </si>
  <si>
    <t>Первый вице-мэр муниципального образования Ногликский муниципальный округ Сахалинской области</t>
  </si>
  <si>
    <t>Руководитель проекта</t>
  </si>
  <si>
    <t>Отдел СиА</t>
  </si>
  <si>
    <t>Цель проекта</t>
  </si>
  <si>
    <t>Задачи проекта</t>
  </si>
  <si>
    <t>Период реализации</t>
  </si>
  <si>
    <t>2026-2031 года</t>
  </si>
  <si>
    <t>Раздел 2 Показатели проекта</t>
  </si>
  <si>
    <t xml:space="preserve">Раздел 3 Перечень мероприятий (результатов) проекта  </t>
  </si>
  <si>
    <t>ПАСПОРТ
Муниципального проекта «Формирование комфортной городской среды»</t>
  </si>
  <si>
    <t>Повышение комфортности общественных пространств путём благоустройства территорий</t>
  </si>
  <si>
    <t>Реализованы мероприятия по благоустройству общественных территорий (набережные, центральные площади, парки и др.) и иные мероприятия предусмотренные государственными (муниципальными) программами формирования современной городской среды в течении отчетного года</t>
  </si>
  <si>
    <t>Благоустройство общественных территорий, в том числе:</t>
  </si>
  <si>
    <t>1.2.</t>
  </si>
  <si>
    <t>Реализация проектов победителей Всероссийского конкурса лучших проектов создания комфортной городской среды</t>
  </si>
  <si>
    <t>Благоустройство общественных территорий</t>
  </si>
  <si>
    <t>2.</t>
  </si>
  <si>
    <t>Реализованы проекты победителей Всероссийского конкурса лучших проектов создания комфортной городской среды</t>
  </si>
  <si>
    <t>Раздел 4. Финансовое обеспечение проекта</t>
  </si>
  <si>
    <t>Конрольные точки</t>
  </si>
  <si>
    <t>К 1.</t>
  </si>
  <si>
    <t>01.03.2026-01.10.2026</t>
  </si>
  <si>
    <t>01.03.2027-01.10.2027</t>
  </si>
  <si>
    <t>01.03.2028-01.10.2028</t>
  </si>
  <si>
    <t>01.03.2029-01.10.2029</t>
  </si>
  <si>
    <t>01.03.2030-01.10.2030</t>
  </si>
  <si>
    <t>01.03.2031-01.10.2031</t>
  </si>
  <si>
    <t>Заключены муниципальные контракты</t>
  </si>
  <si>
    <t>Контракт</t>
  </si>
  <si>
    <t>Базовое значение, 2025 год</t>
  </si>
  <si>
    <t>Приняты выполненные работы по муниципальным контрактам</t>
  </si>
  <si>
    <t>Акт приемки-передачи выполненных работ</t>
  </si>
  <si>
    <t>К.3.</t>
  </si>
  <si>
    <t>К.2.</t>
  </si>
  <si>
    <t>Произведена оплата за выполненные работы по муниципальным контрактам</t>
  </si>
  <si>
    <t>Платежное поручение</t>
  </si>
  <si>
    <t>Не устанавливается</t>
  </si>
  <si>
    <t xml:space="preserve">«ПРИЛОЖЕНИЕ 4
к муниципальной программе
«Формирование современной городской среды
в муниципальном образовании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04 июня 2025 года № 367
</t>
  </si>
  <si>
    <t>будут определены при участии, победе в конкурсе</t>
  </si>
  <si>
    <t xml:space="preserve"> Задача 1. Благоустройство общественных территорий, проектов победителей Всероссийского конкурса лучших проектов создания комфортной городской среды</t>
  </si>
  <si>
    <t>Задача 1. Благоустройство общественных территорий, проектов победителей Всероссийского конкурса лучших проектов создания комфортной городской среды</t>
  </si>
  <si>
    <t>Реализация проектов победителей Всероссийского конкурса лучших проектов создания комфортной городской среды, в том числе:</t>
  </si>
  <si>
    <t>»</t>
  </si>
  <si>
    <t>ИТОГО: по проекту, в том числе:</t>
  </si>
  <si>
    <t>ПРИЛОЖЕНИЕ 5
к постановлению администрации
муниципального образования
Ногликский муниципальный округ
Сахалинской области
от20 июля 2026 года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</si>
</sst>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3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opLeftCell="A7" zoomScale="110" zoomScaleNormal="110" workbookViewId="0">
      <selection activeCell="A14" sqref="A14:XFD14"/>
    </sheetView>
  </sheetViews>
  <sheetFormatPr defaultColWidth="9.140625" defaultRowHeight="18.75" x14ac:dyDescent="0.3"/>
  <cols>
    <col min="1" max="1" width="31.28515625" style="4" customWidth="1"/>
    <col min="2" max="2" width="56.7109375" style="4" customWidth="1"/>
    <col min="3" max="16384" width="9.140625" style="4"/>
  </cols>
  <sheetData>
    <row r="1" spans="1:2" ht="120.75" customHeight="1" x14ac:dyDescent="0.3">
      <c r="B1" s="5" t="s">
        <v>74</v>
      </c>
    </row>
    <row r="2" spans="1:2" ht="13.5" customHeight="1" x14ac:dyDescent="0.3">
      <c r="B2" s="5"/>
    </row>
    <row r="3" spans="1:2" ht="15.75" customHeight="1" x14ac:dyDescent="0.3">
      <c r="B3" s="29" t="s">
        <v>67</v>
      </c>
    </row>
    <row r="4" spans="1:2" ht="201.75" customHeight="1" x14ac:dyDescent="0.3">
      <c r="B4" s="29"/>
    </row>
    <row r="5" spans="1:2" ht="12" customHeight="1" x14ac:dyDescent="0.3"/>
    <row r="6" spans="1:2" ht="41.25" customHeight="1" x14ac:dyDescent="0.3">
      <c r="A6" s="31" t="s">
        <v>39</v>
      </c>
      <c r="B6" s="31"/>
    </row>
    <row r="7" spans="1:2" ht="22.15" customHeight="1" x14ac:dyDescent="0.3">
      <c r="A7" s="29" t="s">
        <v>2</v>
      </c>
      <c r="B7" s="30"/>
    </row>
    <row r="8" spans="1:2" ht="15" customHeight="1" x14ac:dyDescent="0.3"/>
    <row r="9" spans="1:2" ht="56.25" x14ac:dyDescent="0.3">
      <c r="A9" s="6" t="s">
        <v>29</v>
      </c>
      <c r="B9" s="7" t="s">
        <v>30</v>
      </c>
    </row>
    <row r="10" spans="1:2" x14ac:dyDescent="0.3">
      <c r="A10" s="8" t="s">
        <v>31</v>
      </c>
      <c r="B10" s="8" t="s">
        <v>24</v>
      </c>
    </row>
    <row r="11" spans="1:2" ht="56.25" customHeight="1" x14ac:dyDescent="0.3">
      <c r="A11" s="9" t="s">
        <v>0</v>
      </c>
      <c r="B11" s="9" t="s">
        <v>32</v>
      </c>
    </row>
    <row r="12" spans="1:2" x14ac:dyDescent="0.3">
      <c r="A12" s="9" t="s">
        <v>1</v>
      </c>
      <c r="B12" s="10" t="s">
        <v>24</v>
      </c>
    </row>
    <row r="13" spans="1:2" ht="56.25" x14ac:dyDescent="0.3">
      <c r="A13" s="11" t="s">
        <v>33</v>
      </c>
      <c r="B13" s="10" t="s">
        <v>40</v>
      </c>
    </row>
    <row r="14" spans="1:2" ht="81.75" customHeight="1" x14ac:dyDescent="0.3">
      <c r="A14" s="11" t="s">
        <v>34</v>
      </c>
      <c r="B14" s="12" t="s">
        <v>70</v>
      </c>
    </row>
    <row r="15" spans="1:2" x14ac:dyDescent="0.3">
      <c r="A15" s="8" t="s">
        <v>35</v>
      </c>
      <c r="B15" s="8" t="s">
        <v>36</v>
      </c>
    </row>
  </sheetData>
  <mergeCells count="3">
    <mergeCell ref="B3:B4"/>
    <mergeCell ref="A7:B7"/>
    <mergeCell ref="A6:B6"/>
  </mergeCells>
  <phoneticPr fontId="2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C7" sqref="C7"/>
    </sheetView>
  </sheetViews>
  <sheetFormatPr defaultColWidth="9.140625" defaultRowHeight="15.75" x14ac:dyDescent="0.25"/>
  <cols>
    <col min="1" max="1" width="5.28515625" style="2" customWidth="1"/>
    <col min="2" max="2" width="30.7109375" style="2" customWidth="1"/>
    <col min="3" max="3" width="14" style="2" customWidth="1"/>
    <col min="4" max="4" width="13.42578125" style="2" customWidth="1"/>
    <col min="5" max="5" width="12.42578125" style="2" customWidth="1"/>
    <col min="6" max="6" width="6.5703125" style="2" customWidth="1"/>
    <col min="7" max="8" width="6.85546875" style="2" customWidth="1"/>
    <col min="9" max="10" width="7" style="2" customWidth="1"/>
    <col min="11" max="11" width="6.5703125" style="2" customWidth="1"/>
    <col min="12" max="12" width="19.7109375" style="2" customWidth="1"/>
    <col min="13" max="16384" width="9.140625" style="2"/>
  </cols>
  <sheetData>
    <row r="1" spans="1:12" ht="18.75" customHeight="1" x14ac:dyDescent="0.25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4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8.5" customHeight="1" x14ac:dyDescent="0.25">
      <c r="A3" s="32" t="s">
        <v>10</v>
      </c>
      <c r="B3" s="32" t="s">
        <v>8</v>
      </c>
      <c r="C3" s="32" t="s">
        <v>7</v>
      </c>
      <c r="D3" s="32" t="s">
        <v>6</v>
      </c>
      <c r="E3" s="32" t="s">
        <v>25</v>
      </c>
      <c r="F3" s="35" t="s">
        <v>4</v>
      </c>
      <c r="G3" s="36"/>
      <c r="H3" s="36"/>
      <c r="I3" s="36"/>
      <c r="J3" s="36"/>
      <c r="K3" s="37"/>
      <c r="L3" s="32" t="s">
        <v>3</v>
      </c>
    </row>
    <row r="4" spans="1:12" ht="16.899999999999999" customHeight="1" x14ac:dyDescent="0.3">
      <c r="A4" s="33"/>
      <c r="B4" s="33"/>
      <c r="C4" s="33"/>
      <c r="D4" s="33"/>
      <c r="E4" s="33"/>
      <c r="F4" s="13">
        <v>2026</v>
      </c>
      <c r="G4" s="14">
        <v>2027</v>
      </c>
      <c r="H4" s="14">
        <v>2028</v>
      </c>
      <c r="I4" s="14">
        <v>2029</v>
      </c>
      <c r="J4" s="14">
        <v>2030</v>
      </c>
      <c r="K4" s="14">
        <v>2031</v>
      </c>
      <c r="L4" s="33"/>
    </row>
    <row r="5" spans="1:12" ht="29.25" customHeight="1" x14ac:dyDescent="0.25">
      <c r="A5" s="34"/>
      <c r="B5" s="34"/>
      <c r="C5" s="34"/>
      <c r="D5" s="34"/>
      <c r="E5" s="34"/>
      <c r="F5" s="15" t="s">
        <v>5</v>
      </c>
      <c r="G5" s="15" t="s">
        <v>5</v>
      </c>
      <c r="H5" s="15" t="s">
        <v>5</v>
      </c>
      <c r="I5" s="15" t="s">
        <v>5</v>
      </c>
      <c r="J5" s="15" t="s">
        <v>5</v>
      </c>
      <c r="K5" s="15" t="s">
        <v>5</v>
      </c>
      <c r="L5" s="34"/>
    </row>
    <row r="6" spans="1:12" ht="18.75" x14ac:dyDescent="0.3">
      <c r="A6" s="13">
        <v>1</v>
      </c>
      <c r="B6" s="16"/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</row>
    <row r="7" spans="1:12" ht="304.5" customHeight="1" x14ac:dyDescent="0.25">
      <c r="A7" s="14" t="s">
        <v>9</v>
      </c>
      <c r="B7" s="11" t="s">
        <v>41</v>
      </c>
      <c r="C7" s="14" t="s">
        <v>28</v>
      </c>
      <c r="D7" s="14" t="s">
        <v>27</v>
      </c>
      <c r="E7" s="1">
        <v>1</v>
      </c>
      <c r="F7" s="1">
        <v>1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3" t="s">
        <v>32</v>
      </c>
    </row>
  </sheetData>
  <mergeCells count="8"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opLeftCell="A13" zoomScale="84" zoomScaleNormal="84" workbookViewId="0">
      <selection activeCell="B7" sqref="B7"/>
    </sheetView>
  </sheetViews>
  <sheetFormatPr defaultColWidth="9.140625" defaultRowHeight="18.75" x14ac:dyDescent="0.3"/>
  <cols>
    <col min="1" max="1" width="5.7109375" style="4" customWidth="1"/>
    <col min="2" max="2" width="35.28515625" style="4" customWidth="1"/>
    <col min="3" max="3" width="19" style="4" customWidth="1"/>
    <col min="4" max="4" width="34.140625" style="4" customWidth="1"/>
    <col min="5" max="5" width="16.85546875" style="4" customWidth="1"/>
    <col min="6" max="6" width="13.5703125" style="4" customWidth="1"/>
    <col min="7" max="12" width="8.5703125" style="4" customWidth="1"/>
    <col min="13" max="16384" width="9.140625" style="4"/>
  </cols>
  <sheetData>
    <row r="1" spans="1:12" x14ac:dyDescent="0.3">
      <c r="A1" s="29" t="s">
        <v>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3" spans="1:12" ht="25.9" customHeight="1" x14ac:dyDescent="0.3">
      <c r="A3" s="32" t="s">
        <v>10</v>
      </c>
      <c r="B3" s="59" t="s">
        <v>14</v>
      </c>
      <c r="C3" s="32" t="s">
        <v>13</v>
      </c>
      <c r="D3" s="32" t="s">
        <v>12</v>
      </c>
      <c r="E3" s="32" t="s">
        <v>6</v>
      </c>
      <c r="F3" s="32" t="s">
        <v>59</v>
      </c>
      <c r="G3" s="56" t="s">
        <v>11</v>
      </c>
      <c r="H3" s="57"/>
      <c r="I3" s="57"/>
      <c r="J3" s="57"/>
      <c r="K3" s="57"/>
      <c r="L3" s="58"/>
    </row>
    <row r="4" spans="1:12" ht="31.5" customHeight="1" x14ac:dyDescent="0.3">
      <c r="A4" s="34"/>
      <c r="B4" s="60"/>
      <c r="C4" s="34"/>
      <c r="D4" s="34"/>
      <c r="E4" s="34"/>
      <c r="F4" s="34"/>
      <c r="G4" s="15">
        <v>2026</v>
      </c>
      <c r="H4" s="15">
        <v>2027</v>
      </c>
      <c r="I4" s="15">
        <v>2028</v>
      </c>
      <c r="J4" s="15">
        <v>2029</v>
      </c>
      <c r="K4" s="15">
        <v>2030</v>
      </c>
      <c r="L4" s="15">
        <v>2031</v>
      </c>
    </row>
    <row r="5" spans="1:12" x14ac:dyDescent="0.3">
      <c r="A5" s="13">
        <v>1</v>
      </c>
      <c r="B5" s="17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</row>
    <row r="6" spans="1:12" ht="47.25" customHeight="1" x14ac:dyDescent="0.3">
      <c r="A6" s="18"/>
      <c r="B6" s="53" t="s">
        <v>69</v>
      </c>
      <c r="C6" s="54"/>
      <c r="D6" s="54"/>
      <c r="E6" s="54"/>
      <c r="F6" s="54"/>
      <c r="G6" s="54"/>
      <c r="H6" s="54"/>
      <c r="I6" s="54"/>
      <c r="J6" s="54"/>
      <c r="K6" s="54"/>
      <c r="L6" s="55"/>
    </row>
    <row r="7" spans="1:12" ht="254.25" customHeight="1" x14ac:dyDescent="0.3">
      <c r="A7" s="14" t="s">
        <v>9</v>
      </c>
      <c r="B7" s="11" t="s">
        <v>45</v>
      </c>
      <c r="C7" s="3" t="s">
        <v>26</v>
      </c>
      <c r="D7" s="11" t="s">
        <v>41</v>
      </c>
      <c r="E7" s="3" t="s">
        <v>27</v>
      </c>
      <c r="F7" s="1">
        <v>1</v>
      </c>
      <c r="G7" s="1">
        <v>1</v>
      </c>
      <c r="H7" s="1">
        <v>1</v>
      </c>
      <c r="I7" s="1">
        <v>1</v>
      </c>
      <c r="J7" s="1" t="s">
        <v>24</v>
      </c>
      <c r="K7" s="1" t="s">
        <v>24</v>
      </c>
      <c r="L7" s="1" t="s">
        <v>24</v>
      </c>
    </row>
    <row r="8" spans="1:12" ht="26.25" customHeight="1" x14ac:dyDescent="0.3">
      <c r="A8" s="14"/>
      <c r="B8" s="11" t="s">
        <v>49</v>
      </c>
      <c r="C8" s="3"/>
      <c r="D8" s="11"/>
      <c r="E8" s="3"/>
      <c r="F8" s="1"/>
      <c r="G8" s="1"/>
      <c r="H8" s="1"/>
      <c r="I8" s="1"/>
      <c r="J8" s="1"/>
      <c r="K8" s="1"/>
      <c r="L8" s="1"/>
    </row>
    <row r="9" spans="1:12" ht="26.25" customHeight="1" x14ac:dyDescent="0.3">
      <c r="A9" s="41" t="s">
        <v>50</v>
      </c>
      <c r="B9" s="44" t="s">
        <v>57</v>
      </c>
      <c r="C9" s="44" t="s">
        <v>58</v>
      </c>
      <c r="D9" s="19" t="s">
        <v>51</v>
      </c>
      <c r="E9" s="50" t="s">
        <v>66</v>
      </c>
      <c r="F9" s="1" t="s">
        <v>24</v>
      </c>
      <c r="G9" s="1" t="s">
        <v>24</v>
      </c>
      <c r="H9" s="1" t="s">
        <v>24</v>
      </c>
      <c r="I9" s="1" t="s">
        <v>24</v>
      </c>
      <c r="J9" s="1" t="s">
        <v>24</v>
      </c>
      <c r="K9" s="1" t="s">
        <v>24</v>
      </c>
      <c r="L9" s="1" t="s">
        <v>24</v>
      </c>
    </row>
    <row r="10" spans="1:12" x14ac:dyDescent="0.3">
      <c r="A10" s="42"/>
      <c r="B10" s="45"/>
      <c r="C10" s="45"/>
      <c r="D10" s="19" t="s">
        <v>52</v>
      </c>
      <c r="E10" s="51"/>
      <c r="F10" s="1" t="s">
        <v>24</v>
      </c>
      <c r="G10" s="1" t="s">
        <v>24</v>
      </c>
      <c r="H10" s="1" t="s">
        <v>24</v>
      </c>
      <c r="I10" s="1" t="s">
        <v>24</v>
      </c>
      <c r="J10" s="1" t="s">
        <v>24</v>
      </c>
      <c r="K10" s="1" t="s">
        <v>24</v>
      </c>
      <c r="L10" s="1" t="s">
        <v>24</v>
      </c>
    </row>
    <row r="11" spans="1:12" x14ac:dyDescent="0.3">
      <c r="A11" s="42"/>
      <c r="B11" s="45"/>
      <c r="C11" s="45"/>
      <c r="D11" s="19" t="s">
        <v>53</v>
      </c>
      <c r="E11" s="51"/>
      <c r="F11" s="1" t="s">
        <v>24</v>
      </c>
      <c r="G11" s="1" t="s">
        <v>24</v>
      </c>
      <c r="H11" s="1" t="s">
        <v>24</v>
      </c>
      <c r="I11" s="1" t="s">
        <v>24</v>
      </c>
      <c r="J11" s="1" t="s">
        <v>24</v>
      </c>
      <c r="K11" s="1" t="s">
        <v>24</v>
      </c>
      <c r="L11" s="1" t="s">
        <v>24</v>
      </c>
    </row>
    <row r="12" spans="1:12" x14ac:dyDescent="0.3">
      <c r="A12" s="42"/>
      <c r="B12" s="45"/>
      <c r="C12" s="45"/>
      <c r="D12" s="19" t="s">
        <v>54</v>
      </c>
      <c r="E12" s="51"/>
      <c r="F12" s="1" t="s">
        <v>24</v>
      </c>
      <c r="G12" s="1" t="s">
        <v>24</v>
      </c>
      <c r="H12" s="1" t="s">
        <v>24</v>
      </c>
      <c r="I12" s="1" t="s">
        <v>24</v>
      </c>
      <c r="J12" s="1" t="s">
        <v>24</v>
      </c>
      <c r="K12" s="1" t="s">
        <v>24</v>
      </c>
      <c r="L12" s="1" t="s">
        <v>24</v>
      </c>
    </row>
    <row r="13" spans="1:12" x14ac:dyDescent="0.3">
      <c r="A13" s="42"/>
      <c r="B13" s="45"/>
      <c r="C13" s="45"/>
      <c r="D13" s="19" t="s">
        <v>55</v>
      </c>
      <c r="E13" s="51"/>
      <c r="F13" s="1" t="s">
        <v>24</v>
      </c>
      <c r="G13" s="1" t="s">
        <v>24</v>
      </c>
      <c r="H13" s="1" t="s">
        <v>24</v>
      </c>
      <c r="I13" s="1" t="s">
        <v>24</v>
      </c>
      <c r="J13" s="1" t="s">
        <v>24</v>
      </c>
      <c r="K13" s="1" t="s">
        <v>24</v>
      </c>
      <c r="L13" s="1" t="s">
        <v>24</v>
      </c>
    </row>
    <row r="14" spans="1:12" x14ac:dyDescent="0.3">
      <c r="A14" s="43"/>
      <c r="B14" s="46"/>
      <c r="C14" s="46"/>
      <c r="D14" s="19" t="s">
        <v>56</v>
      </c>
      <c r="E14" s="52"/>
      <c r="F14" s="1" t="s">
        <v>24</v>
      </c>
      <c r="G14" s="1" t="s">
        <v>24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24</v>
      </c>
    </row>
    <row r="15" spans="1:12" x14ac:dyDescent="0.3">
      <c r="A15" s="41" t="s">
        <v>63</v>
      </c>
      <c r="B15" s="44" t="s">
        <v>60</v>
      </c>
      <c r="C15" s="47" t="s">
        <v>61</v>
      </c>
      <c r="D15" s="19" t="s">
        <v>51</v>
      </c>
      <c r="E15" s="50" t="s">
        <v>66</v>
      </c>
      <c r="F15" s="1" t="s">
        <v>24</v>
      </c>
      <c r="G15" s="1" t="s">
        <v>24</v>
      </c>
      <c r="H15" s="1" t="s">
        <v>24</v>
      </c>
      <c r="I15" s="1" t="s">
        <v>24</v>
      </c>
      <c r="J15" s="1" t="s">
        <v>24</v>
      </c>
      <c r="K15" s="1" t="s">
        <v>24</v>
      </c>
      <c r="L15" s="1" t="s">
        <v>24</v>
      </c>
    </row>
    <row r="16" spans="1:12" x14ac:dyDescent="0.3">
      <c r="A16" s="42"/>
      <c r="B16" s="45"/>
      <c r="C16" s="48"/>
      <c r="D16" s="19" t="s">
        <v>52</v>
      </c>
      <c r="E16" s="51"/>
      <c r="F16" s="1" t="s">
        <v>24</v>
      </c>
      <c r="G16" s="1" t="s">
        <v>24</v>
      </c>
      <c r="H16" s="1" t="s">
        <v>24</v>
      </c>
      <c r="I16" s="1" t="s">
        <v>24</v>
      </c>
      <c r="J16" s="1" t="s">
        <v>24</v>
      </c>
      <c r="K16" s="1" t="s">
        <v>24</v>
      </c>
      <c r="L16" s="1" t="s">
        <v>24</v>
      </c>
    </row>
    <row r="17" spans="1:12" x14ac:dyDescent="0.3">
      <c r="A17" s="42"/>
      <c r="B17" s="45"/>
      <c r="C17" s="48"/>
      <c r="D17" s="19" t="s">
        <v>53</v>
      </c>
      <c r="E17" s="51"/>
      <c r="F17" s="1" t="s">
        <v>24</v>
      </c>
      <c r="G17" s="1" t="s">
        <v>24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24</v>
      </c>
    </row>
    <row r="18" spans="1:12" x14ac:dyDescent="0.3">
      <c r="A18" s="42"/>
      <c r="B18" s="45"/>
      <c r="C18" s="48"/>
      <c r="D18" s="19" t="s">
        <v>54</v>
      </c>
      <c r="E18" s="51"/>
      <c r="F18" s="1" t="s">
        <v>24</v>
      </c>
      <c r="G18" s="1" t="s">
        <v>24</v>
      </c>
      <c r="H18" s="1" t="s">
        <v>24</v>
      </c>
      <c r="I18" s="1" t="s">
        <v>24</v>
      </c>
      <c r="J18" s="1" t="s">
        <v>24</v>
      </c>
      <c r="K18" s="1" t="s">
        <v>24</v>
      </c>
      <c r="L18" s="1" t="s">
        <v>24</v>
      </c>
    </row>
    <row r="19" spans="1:12" x14ac:dyDescent="0.3">
      <c r="A19" s="42"/>
      <c r="B19" s="45"/>
      <c r="C19" s="48"/>
      <c r="D19" s="19" t="s">
        <v>55</v>
      </c>
      <c r="E19" s="51"/>
      <c r="F19" s="1" t="s">
        <v>24</v>
      </c>
      <c r="G19" s="1" t="s">
        <v>24</v>
      </c>
      <c r="H19" s="1" t="s">
        <v>24</v>
      </c>
      <c r="I19" s="1" t="s">
        <v>24</v>
      </c>
      <c r="J19" s="1" t="s">
        <v>24</v>
      </c>
      <c r="K19" s="1" t="s">
        <v>24</v>
      </c>
      <c r="L19" s="1" t="s">
        <v>24</v>
      </c>
    </row>
    <row r="20" spans="1:12" x14ac:dyDescent="0.3">
      <c r="A20" s="43"/>
      <c r="B20" s="46"/>
      <c r="C20" s="49"/>
      <c r="D20" s="19" t="s">
        <v>56</v>
      </c>
      <c r="E20" s="52"/>
      <c r="F20" s="1" t="s">
        <v>24</v>
      </c>
      <c r="G20" s="1" t="s">
        <v>24</v>
      </c>
      <c r="H20" s="1" t="s">
        <v>24</v>
      </c>
      <c r="I20" s="1" t="s">
        <v>24</v>
      </c>
      <c r="J20" s="1" t="s">
        <v>24</v>
      </c>
      <c r="K20" s="1" t="s">
        <v>24</v>
      </c>
      <c r="L20" s="1" t="s">
        <v>24</v>
      </c>
    </row>
    <row r="21" spans="1:12" x14ac:dyDescent="0.3">
      <c r="A21" s="41" t="s">
        <v>62</v>
      </c>
      <c r="B21" s="44" t="s">
        <v>64</v>
      </c>
      <c r="C21" s="47" t="s">
        <v>65</v>
      </c>
      <c r="D21" s="19" t="s">
        <v>51</v>
      </c>
      <c r="E21" s="50" t="s">
        <v>66</v>
      </c>
      <c r="F21" s="1" t="s">
        <v>24</v>
      </c>
      <c r="G21" s="1" t="s">
        <v>24</v>
      </c>
      <c r="H21" s="1" t="s">
        <v>24</v>
      </c>
      <c r="I21" s="1" t="s">
        <v>24</v>
      </c>
      <c r="J21" s="1" t="s">
        <v>24</v>
      </c>
      <c r="K21" s="1" t="s">
        <v>24</v>
      </c>
      <c r="L21" s="1" t="s">
        <v>24</v>
      </c>
    </row>
    <row r="22" spans="1:12" x14ac:dyDescent="0.3">
      <c r="A22" s="42"/>
      <c r="B22" s="45"/>
      <c r="C22" s="48"/>
      <c r="D22" s="19" t="s">
        <v>52</v>
      </c>
      <c r="E22" s="51"/>
      <c r="F22" s="1" t="s">
        <v>24</v>
      </c>
      <c r="G22" s="1" t="s">
        <v>24</v>
      </c>
      <c r="H22" s="1" t="s">
        <v>24</v>
      </c>
      <c r="I22" s="1" t="s">
        <v>24</v>
      </c>
      <c r="J22" s="1" t="s">
        <v>24</v>
      </c>
      <c r="K22" s="1" t="s">
        <v>24</v>
      </c>
      <c r="L22" s="1" t="s">
        <v>24</v>
      </c>
    </row>
    <row r="23" spans="1:12" ht="33.75" customHeight="1" x14ac:dyDescent="0.3">
      <c r="A23" s="42"/>
      <c r="B23" s="45"/>
      <c r="C23" s="48"/>
      <c r="D23" s="19" t="s">
        <v>53</v>
      </c>
      <c r="E23" s="51"/>
      <c r="F23" s="1" t="s">
        <v>24</v>
      </c>
      <c r="G23" s="1" t="s">
        <v>24</v>
      </c>
      <c r="H23" s="1" t="s">
        <v>24</v>
      </c>
      <c r="I23" s="1" t="s">
        <v>24</v>
      </c>
      <c r="J23" s="1" t="s">
        <v>24</v>
      </c>
      <c r="K23" s="1" t="s">
        <v>24</v>
      </c>
      <c r="L23" s="1" t="s">
        <v>24</v>
      </c>
    </row>
    <row r="24" spans="1:12" ht="22.5" customHeight="1" x14ac:dyDescent="0.3">
      <c r="A24" s="42"/>
      <c r="B24" s="45"/>
      <c r="C24" s="48"/>
      <c r="D24" s="19" t="s">
        <v>54</v>
      </c>
      <c r="E24" s="51"/>
      <c r="F24" s="1" t="s">
        <v>24</v>
      </c>
      <c r="G24" s="1" t="s">
        <v>24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24</v>
      </c>
    </row>
    <row r="25" spans="1:12" x14ac:dyDescent="0.3">
      <c r="A25" s="42"/>
      <c r="B25" s="45"/>
      <c r="C25" s="48"/>
      <c r="D25" s="19" t="s">
        <v>55</v>
      </c>
      <c r="E25" s="51"/>
      <c r="F25" s="1" t="s">
        <v>24</v>
      </c>
      <c r="G25" s="1" t="s">
        <v>24</v>
      </c>
      <c r="H25" s="1" t="s">
        <v>24</v>
      </c>
      <c r="I25" s="1" t="s">
        <v>24</v>
      </c>
      <c r="J25" s="1" t="s">
        <v>24</v>
      </c>
      <c r="K25" s="1" t="s">
        <v>24</v>
      </c>
      <c r="L25" s="1" t="s">
        <v>24</v>
      </c>
    </row>
    <row r="26" spans="1:12" ht="15" customHeight="1" x14ac:dyDescent="0.3">
      <c r="A26" s="43"/>
      <c r="B26" s="46"/>
      <c r="C26" s="49"/>
      <c r="D26" s="19" t="s">
        <v>56</v>
      </c>
      <c r="E26" s="52"/>
      <c r="F26" s="1" t="s">
        <v>24</v>
      </c>
      <c r="G26" s="1" t="s">
        <v>24</v>
      </c>
      <c r="H26" s="1" t="s">
        <v>24</v>
      </c>
      <c r="I26" s="1" t="s">
        <v>24</v>
      </c>
      <c r="J26" s="1" t="s">
        <v>24</v>
      </c>
      <c r="K26" s="1" t="s">
        <v>24</v>
      </c>
      <c r="L26" s="1" t="s">
        <v>24</v>
      </c>
    </row>
    <row r="27" spans="1:12" ht="123" customHeight="1" x14ac:dyDescent="0.3">
      <c r="A27" s="14" t="s">
        <v>46</v>
      </c>
      <c r="B27" s="6" t="s">
        <v>44</v>
      </c>
      <c r="C27" s="3" t="s">
        <v>26</v>
      </c>
      <c r="D27" s="6" t="s">
        <v>47</v>
      </c>
      <c r="E27" s="3" t="s">
        <v>27</v>
      </c>
      <c r="F27" s="14" t="s">
        <v>24</v>
      </c>
      <c r="G27" s="14" t="s">
        <v>24</v>
      </c>
      <c r="H27" s="14" t="s">
        <v>24</v>
      </c>
      <c r="I27" s="14" t="s">
        <v>24</v>
      </c>
      <c r="J27" s="14" t="s">
        <v>24</v>
      </c>
      <c r="K27" s="14" t="s">
        <v>24</v>
      </c>
      <c r="L27" s="14" t="s">
        <v>24</v>
      </c>
    </row>
    <row r="28" spans="1:12" ht="26.25" customHeight="1" x14ac:dyDescent="0.3">
      <c r="A28" s="8"/>
      <c r="B28" s="11" t="s">
        <v>49</v>
      </c>
      <c r="C28" s="38" t="s">
        <v>68</v>
      </c>
      <c r="D28" s="39"/>
      <c r="E28" s="39"/>
      <c r="F28" s="39"/>
      <c r="G28" s="39"/>
      <c r="H28" s="39"/>
      <c r="I28" s="39"/>
      <c r="J28" s="39"/>
      <c r="K28" s="39"/>
      <c r="L28" s="40"/>
    </row>
  </sheetData>
  <mergeCells count="22">
    <mergeCell ref="B6:L6"/>
    <mergeCell ref="A1:L1"/>
    <mergeCell ref="G3:L3"/>
    <mergeCell ref="F3:F4"/>
    <mergeCell ref="E3:E4"/>
    <mergeCell ref="D3:D4"/>
    <mergeCell ref="C3:C4"/>
    <mergeCell ref="B3:B4"/>
    <mergeCell ref="A3:A4"/>
    <mergeCell ref="E15:E20"/>
    <mergeCell ref="C15:C20"/>
    <mergeCell ref="B15:B20"/>
    <mergeCell ref="A15:A20"/>
    <mergeCell ref="B9:B14"/>
    <mergeCell ref="A9:A14"/>
    <mergeCell ref="C9:C14"/>
    <mergeCell ref="E9:E14"/>
    <mergeCell ref="C28:L28"/>
    <mergeCell ref="A21:A26"/>
    <mergeCell ref="B21:B26"/>
    <mergeCell ref="C21:C26"/>
    <mergeCell ref="E21:E26"/>
  </mergeCells>
  <pageMargins left="1.1811023622047245" right="0.59055118110236227" top="0.74803149606299213" bottom="0.74803149606299213" header="0.31496062992125984" footer="0.31496062992125984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7" zoomScale="140" zoomScaleNormal="140" workbookViewId="0">
      <selection activeCell="B17" sqref="B17"/>
    </sheetView>
  </sheetViews>
  <sheetFormatPr defaultColWidth="9.140625" defaultRowHeight="18.75" x14ac:dyDescent="0.3"/>
  <cols>
    <col min="1" max="1" width="5" style="4" customWidth="1"/>
    <col min="2" max="2" width="44.140625" style="4" customWidth="1"/>
    <col min="3" max="3" width="10.85546875" style="4" customWidth="1"/>
    <col min="4" max="4" width="10.42578125" style="4" customWidth="1"/>
    <col min="5" max="5" width="10.5703125" style="4" customWidth="1"/>
    <col min="6" max="6" width="10" style="4" customWidth="1"/>
    <col min="7" max="7" width="9.85546875" style="4" customWidth="1"/>
    <col min="8" max="8" width="10" style="4" customWidth="1"/>
    <col min="9" max="9" width="14.42578125" style="4" customWidth="1"/>
    <col min="10" max="16384" width="9.140625" style="4"/>
  </cols>
  <sheetData>
    <row r="1" spans="1:10" x14ac:dyDescent="0.3">
      <c r="A1" s="29" t="s">
        <v>48</v>
      </c>
      <c r="B1" s="29"/>
      <c r="C1" s="29"/>
      <c r="D1" s="29"/>
      <c r="E1" s="29"/>
      <c r="F1" s="29"/>
      <c r="G1" s="29"/>
      <c r="H1" s="29"/>
      <c r="I1" s="29"/>
      <c r="J1" s="22"/>
    </row>
    <row r="2" spans="1:10" ht="10.5" customHeight="1" x14ac:dyDescent="0.3"/>
    <row r="3" spans="1:10" ht="41.25" customHeight="1" x14ac:dyDescent="0.3">
      <c r="A3" s="32" t="s">
        <v>23</v>
      </c>
      <c r="B3" s="59" t="s">
        <v>17</v>
      </c>
      <c r="C3" s="56" t="s">
        <v>16</v>
      </c>
      <c r="D3" s="57"/>
      <c r="E3" s="57"/>
      <c r="F3" s="57"/>
      <c r="G3" s="57"/>
      <c r="H3" s="58"/>
      <c r="I3" s="32" t="s">
        <v>15</v>
      </c>
    </row>
    <row r="4" spans="1:10" ht="23.25" customHeight="1" x14ac:dyDescent="0.3">
      <c r="A4" s="34"/>
      <c r="B4" s="60"/>
      <c r="C4" s="15">
        <v>2026</v>
      </c>
      <c r="D4" s="15">
        <v>2027</v>
      </c>
      <c r="E4" s="15">
        <v>2028</v>
      </c>
      <c r="F4" s="15">
        <v>2029</v>
      </c>
      <c r="G4" s="15">
        <v>2030</v>
      </c>
      <c r="H4" s="15">
        <v>2031</v>
      </c>
      <c r="I4" s="34"/>
    </row>
    <row r="5" spans="1:10" x14ac:dyDescent="0.3">
      <c r="A5" s="15">
        <v>1</v>
      </c>
      <c r="B5" s="21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</row>
    <row r="6" spans="1:10" ht="36.75" customHeight="1" x14ac:dyDescent="0.3">
      <c r="A6" s="14">
        <v>1</v>
      </c>
      <c r="B6" s="61" t="s">
        <v>70</v>
      </c>
      <c r="C6" s="62"/>
      <c r="D6" s="62"/>
      <c r="E6" s="62"/>
      <c r="F6" s="62"/>
      <c r="G6" s="62"/>
      <c r="H6" s="62"/>
      <c r="I6" s="63"/>
    </row>
    <row r="7" spans="1:10" ht="39.75" customHeight="1" x14ac:dyDescent="0.3">
      <c r="A7" s="41" t="s">
        <v>22</v>
      </c>
      <c r="B7" s="23" t="s">
        <v>42</v>
      </c>
      <c r="C7" s="24">
        <f>SUM(C8:C11)</f>
        <v>30421.3</v>
      </c>
      <c r="D7" s="24">
        <f t="shared" ref="D7:H7" si="0">SUM(D8:D11)</f>
        <v>30303.14</v>
      </c>
      <c r="E7" s="24">
        <f t="shared" si="0"/>
        <v>30303.1</v>
      </c>
      <c r="F7" s="24">
        <f t="shared" si="0"/>
        <v>0</v>
      </c>
      <c r="G7" s="24">
        <f t="shared" si="0"/>
        <v>0</v>
      </c>
      <c r="H7" s="24">
        <f t="shared" si="0"/>
        <v>0</v>
      </c>
      <c r="I7" s="24">
        <f>SUM(I8:I11)</f>
        <v>91027.54</v>
      </c>
    </row>
    <row r="8" spans="1:10" ht="17.25" customHeight="1" x14ac:dyDescent="0.3">
      <c r="A8" s="42"/>
      <c r="B8" s="23" t="s">
        <v>20</v>
      </c>
      <c r="C8" s="25">
        <v>3000.1</v>
      </c>
      <c r="D8" s="24">
        <v>6666.8</v>
      </c>
      <c r="E8" s="24">
        <v>0</v>
      </c>
      <c r="F8" s="24">
        <v>0</v>
      </c>
      <c r="G8" s="24">
        <v>0</v>
      </c>
      <c r="H8" s="24">
        <v>0</v>
      </c>
      <c r="I8" s="24">
        <f>SUM(C8:H8)</f>
        <v>9666.9</v>
      </c>
    </row>
    <row r="9" spans="1:10" x14ac:dyDescent="0.3">
      <c r="A9" s="42"/>
      <c r="B9" s="23" t="s">
        <v>18</v>
      </c>
      <c r="C9" s="25">
        <f>24234.6+2882.4</f>
        <v>27117</v>
      </c>
      <c r="D9" s="24">
        <v>23333.3</v>
      </c>
      <c r="E9" s="24">
        <v>30000</v>
      </c>
      <c r="F9" s="24">
        <v>0</v>
      </c>
      <c r="G9" s="24">
        <v>0</v>
      </c>
      <c r="H9" s="24">
        <v>0</v>
      </c>
      <c r="I9" s="24">
        <f t="shared" ref="I9:I11" si="1">SUM(C9:H9)</f>
        <v>80450.3</v>
      </c>
    </row>
    <row r="10" spans="1:10" x14ac:dyDescent="0.3">
      <c r="A10" s="42"/>
      <c r="B10" s="23" t="s">
        <v>19</v>
      </c>
      <c r="C10" s="25">
        <f>59.4+244.8</f>
        <v>304.2</v>
      </c>
      <c r="D10" s="24">
        <f>67.34+235.7</f>
        <v>303.03999999999996</v>
      </c>
      <c r="E10" s="24">
        <v>303.10000000000002</v>
      </c>
      <c r="F10" s="24">
        <v>0</v>
      </c>
      <c r="G10" s="24">
        <v>0</v>
      </c>
      <c r="H10" s="24">
        <v>0</v>
      </c>
      <c r="I10" s="24">
        <f t="shared" si="1"/>
        <v>910.34</v>
      </c>
    </row>
    <row r="11" spans="1:10" ht="18" customHeight="1" x14ac:dyDescent="0.3">
      <c r="A11" s="43"/>
      <c r="B11" s="23" t="s">
        <v>21</v>
      </c>
      <c r="C11" s="25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f t="shared" si="1"/>
        <v>0</v>
      </c>
    </row>
    <row r="12" spans="1:10" ht="75.75" customHeight="1" x14ac:dyDescent="0.3">
      <c r="A12" s="20" t="s">
        <v>43</v>
      </c>
      <c r="B12" s="23" t="s">
        <v>71</v>
      </c>
      <c r="C12" s="26">
        <f>SUM(C13:C16)</f>
        <v>0</v>
      </c>
      <c r="D12" s="26">
        <f t="shared" ref="D12:H12" si="2">SUM(D13:D16)</f>
        <v>0</v>
      </c>
      <c r="E12" s="26">
        <f t="shared" si="2"/>
        <v>0</v>
      </c>
      <c r="F12" s="26">
        <f t="shared" si="2"/>
        <v>0</v>
      </c>
      <c r="G12" s="26">
        <f t="shared" si="2"/>
        <v>0</v>
      </c>
      <c r="H12" s="26">
        <f t="shared" si="2"/>
        <v>0</v>
      </c>
      <c r="I12" s="26">
        <f>SUM(I13:I16)</f>
        <v>0</v>
      </c>
    </row>
    <row r="13" spans="1:10" ht="20.25" customHeight="1" x14ac:dyDescent="0.3">
      <c r="A13" s="20"/>
      <c r="B13" s="23" t="s">
        <v>20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f>SUM(C13:H13)</f>
        <v>0</v>
      </c>
    </row>
    <row r="14" spans="1:10" x14ac:dyDescent="0.3">
      <c r="A14" s="20"/>
      <c r="B14" s="23" t="s">
        <v>18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f t="shared" ref="I14:I16" si="3">SUM(C14:H14)</f>
        <v>0</v>
      </c>
    </row>
    <row r="15" spans="1:10" x14ac:dyDescent="0.3">
      <c r="A15" s="20"/>
      <c r="B15" s="23" t="s">
        <v>19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f t="shared" si="3"/>
        <v>0</v>
      </c>
    </row>
    <row r="16" spans="1:10" ht="23.25" customHeight="1" x14ac:dyDescent="0.3">
      <c r="A16" s="20"/>
      <c r="B16" s="23" t="s">
        <v>21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f t="shared" si="3"/>
        <v>0</v>
      </c>
    </row>
    <row r="17" spans="1:10" ht="18.75" customHeight="1" x14ac:dyDescent="0.3">
      <c r="A17" s="15"/>
      <c r="B17" s="23" t="s">
        <v>73</v>
      </c>
      <c r="C17" s="24">
        <f>SUM(C18:C21)</f>
        <v>30421.3</v>
      </c>
      <c r="D17" s="24">
        <f t="shared" ref="D17:G17" si="4">SUM(D18:D21)</f>
        <v>30303.14</v>
      </c>
      <c r="E17" s="24">
        <f t="shared" si="4"/>
        <v>30303.1</v>
      </c>
      <c r="F17" s="24">
        <f t="shared" si="4"/>
        <v>0</v>
      </c>
      <c r="G17" s="24">
        <f t="shared" si="4"/>
        <v>0</v>
      </c>
      <c r="H17" s="24">
        <f>SUM(H18:H21)</f>
        <v>0</v>
      </c>
      <c r="I17" s="24">
        <f>SUM(I18:I21)</f>
        <v>91027.54</v>
      </c>
    </row>
    <row r="18" spans="1:10" ht="18" customHeight="1" x14ac:dyDescent="0.3">
      <c r="A18" s="8"/>
      <c r="B18" s="23" t="s">
        <v>20</v>
      </c>
      <c r="C18" s="24">
        <f>C8</f>
        <v>3000.1</v>
      </c>
      <c r="D18" s="24">
        <f t="shared" ref="D18:I18" si="5">D8</f>
        <v>6666.8</v>
      </c>
      <c r="E18" s="24">
        <f t="shared" si="5"/>
        <v>0</v>
      </c>
      <c r="F18" s="24">
        <f t="shared" si="5"/>
        <v>0</v>
      </c>
      <c r="G18" s="24">
        <f t="shared" si="5"/>
        <v>0</v>
      </c>
      <c r="H18" s="24">
        <f t="shared" si="5"/>
        <v>0</v>
      </c>
      <c r="I18" s="24">
        <f t="shared" si="5"/>
        <v>9666.9</v>
      </c>
    </row>
    <row r="19" spans="1:10" x14ac:dyDescent="0.3">
      <c r="A19" s="8"/>
      <c r="B19" s="23" t="s">
        <v>18</v>
      </c>
      <c r="C19" s="24">
        <f t="shared" ref="C19:I21" si="6">C9</f>
        <v>27117</v>
      </c>
      <c r="D19" s="24">
        <f t="shared" si="6"/>
        <v>23333.3</v>
      </c>
      <c r="E19" s="24">
        <f t="shared" si="6"/>
        <v>30000</v>
      </c>
      <c r="F19" s="24">
        <f t="shared" si="6"/>
        <v>0</v>
      </c>
      <c r="G19" s="24">
        <f t="shared" si="6"/>
        <v>0</v>
      </c>
      <c r="H19" s="24">
        <f t="shared" si="6"/>
        <v>0</v>
      </c>
      <c r="I19" s="24">
        <f t="shared" si="6"/>
        <v>80450.3</v>
      </c>
    </row>
    <row r="20" spans="1:10" x14ac:dyDescent="0.3">
      <c r="A20" s="8"/>
      <c r="B20" s="23" t="s">
        <v>19</v>
      </c>
      <c r="C20" s="24">
        <f t="shared" si="6"/>
        <v>304.2</v>
      </c>
      <c r="D20" s="24">
        <f t="shared" si="6"/>
        <v>303.03999999999996</v>
      </c>
      <c r="E20" s="24">
        <f t="shared" si="6"/>
        <v>303.10000000000002</v>
      </c>
      <c r="F20" s="24">
        <f t="shared" si="6"/>
        <v>0</v>
      </c>
      <c r="G20" s="24">
        <f t="shared" si="6"/>
        <v>0</v>
      </c>
      <c r="H20" s="24">
        <f t="shared" si="6"/>
        <v>0</v>
      </c>
      <c r="I20" s="24">
        <f t="shared" si="6"/>
        <v>910.34</v>
      </c>
    </row>
    <row r="21" spans="1:10" ht="18" customHeight="1" x14ac:dyDescent="0.3">
      <c r="A21" s="8"/>
      <c r="B21" s="23" t="s">
        <v>21</v>
      </c>
      <c r="C21" s="24">
        <f t="shared" si="6"/>
        <v>0</v>
      </c>
      <c r="D21" s="24">
        <f t="shared" si="6"/>
        <v>0</v>
      </c>
      <c r="E21" s="24">
        <f t="shared" si="6"/>
        <v>0</v>
      </c>
      <c r="F21" s="24">
        <f t="shared" si="6"/>
        <v>0</v>
      </c>
      <c r="G21" s="24">
        <f t="shared" si="6"/>
        <v>0</v>
      </c>
      <c r="H21" s="24">
        <f t="shared" si="6"/>
        <v>0</v>
      </c>
      <c r="I21" s="24">
        <f t="shared" si="6"/>
        <v>0</v>
      </c>
      <c r="J21" s="28" t="s">
        <v>72</v>
      </c>
    </row>
    <row r="22" spans="1:10" x14ac:dyDescent="0.3">
      <c r="I22" s="27"/>
    </row>
  </sheetData>
  <mergeCells count="7">
    <mergeCell ref="A7:A11"/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2026-07-20T23:03:46Z</cp:lastPrinted>
  <dcterms:created xsi:type="dcterms:W3CDTF">2024-09-09T23:09:19Z</dcterms:created>
  <dcterms:modified xsi:type="dcterms:W3CDTF">2026-07-20T23:03:48Z</dcterms:modified>
</cp:coreProperties>
</file>